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utros computadores\COMERCIAL\SANDRO desktop\LICITAÇÕES\2026\PA\SUDAM NOVO\TBF\HABILITAÇÃO\HAB FINANCEIRA\"/>
    </mc:Choice>
  </mc:AlternateContent>
  <bookViews>
    <workbookView xWindow="-120" yWindow="-120" windowWidth="20730" windowHeight="11040"/>
  </bookViews>
  <sheets>
    <sheet name="relação de contrato" sheetId="2" r:id="rId1"/>
    <sheet name="CAPITAL DE GIRO" sheetId="3" r:id="rId2"/>
  </sheets>
  <definedNames>
    <definedName name="page1" localSheetId="0">'relação de contrato'!$A$2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2" l="1"/>
  <c r="C8" i="3" l="1"/>
  <c r="C9" i="3" s="1"/>
  <c r="C10" i="3" s="1"/>
  <c r="F43" i="2"/>
  <c r="J22" i="2" l="1"/>
  <c r="K7" i="2"/>
  <c r="K14" i="2"/>
  <c r="K15" i="2"/>
  <c r="K16" i="2"/>
  <c r="K17" i="2"/>
  <c r="K18" i="2"/>
  <c r="K19" i="2"/>
  <c r="K21" i="2"/>
  <c r="K8" i="2"/>
  <c r="K9" i="2"/>
  <c r="K11" i="2"/>
  <c r="K12" i="2"/>
  <c r="K13" i="2"/>
  <c r="K22" i="2" l="1"/>
  <c r="F22" i="2"/>
  <c r="D41" i="2" l="1"/>
  <c r="E28" i="2"/>
  <c r="F42" i="2" l="1"/>
  <c r="H41" i="2" s="1"/>
</calcChain>
</file>

<file path=xl/sharedStrings.xml><?xml version="1.0" encoding="utf-8"?>
<sst xmlns="http://schemas.openxmlformats.org/spreadsheetml/2006/main" count="109" uniqueCount="90">
  <si>
    <t>Item</t>
  </si>
  <si>
    <t>Nome do Órgão/Empresa</t>
  </si>
  <si>
    <t>CNPJ</t>
  </si>
  <si>
    <t>ENDEREÇO</t>
  </si>
  <si>
    <t>Objeto do Contrato</t>
  </si>
  <si>
    <t>S/N</t>
  </si>
  <si>
    <t>00.394.429/0197-15</t>
  </si>
  <si>
    <t>Av. Alm. Barroso, 3000 - Souza, Belém - PA, 66610-830</t>
  </si>
  <si>
    <t>00.394.536/0016-15</t>
  </si>
  <si>
    <t>Av. Gov. José Malcher, 563 - Nazaré, Belém - PA, 66040-282</t>
  </si>
  <si>
    <t>Apoio Administrativo</t>
  </si>
  <si>
    <t>MUSEU PARAENSE EMÍLIO GOELDI</t>
  </si>
  <si>
    <t>04.108.782/0001-38</t>
  </si>
  <si>
    <t>Apoio Operacional</t>
  </si>
  <si>
    <t>SECRETÁRIA DA FAZENDA - SEFA/PA</t>
  </si>
  <si>
    <t>05.054.903/0001-79</t>
  </si>
  <si>
    <t>Av. Visc. de Souza Franco, 110 - Reduto, Belém - PA, 66053-</t>
  </si>
  <si>
    <t>49/2017</t>
  </si>
  <si>
    <t>04.839.230/0001-08</t>
  </si>
  <si>
    <t>Av. Pedro Miranda, 1138 - Pedreira, Belém - PA, 66085-022</t>
  </si>
  <si>
    <t>Limpeza/Portaria/Recepção</t>
  </si>
  <si>
    <t>CONDOMÍNIO OÁSIS</t>
  </si>
  <si>
    <t>10.697.516/0001-90</t>
  </si>
  <si>
    <t>VALOR TOTAL DOS CONTRATOS</t>
  </si>
  <si>
    <t>VALOR MENSAL DOS CONTRATOS - 1/12</t>
  </si>
  <si>
    <t>Este é o cálculo demonstrativo visando comprovar que o patrimônio líquido é igual ou superior a 1/12 (um doze avos) do valor dos contratos firmados com a administração pública e com a iniciativa privada.</t>
  </si>
  <si>
    <t>Declaramos que a empresa TB FIGUEIREDO NUNES SERVIÇOS GERAIS inscrito no CNPJ nº 10.450.194/0001-80, possui os seguintes contratos firmados com a iniciativa privada e Administração Pública:</t>
  </si>
  <si>
    <t>DECLARAÇÃO DE CONTRATOS FIRMADOS</t>
  </si>
  <si>
    <t>INSTITUTO DO PATRIMÔNIO HISTÓRICOE ARTÍSTICO NACIONAL - IPHAN</t>
  </si>
  <si>
    <t>GRUPAMENTO DE APOIO DE BELÉM(COMANDO DA AERONÁUTICA)</t>
  </si>
  <si>
    <t>Av. Gov Magalhães Barata, 376 - São Brás, Belém - PA,66040-170</t>
  </si>
  <si>
    <t>Limpeza, Higienização e Conservação</t>
  </si>
  <si>
    <t>ESPETÁCULO DISTRIBUIDORA TUPPERWARE</t>
  </si>
  <si>
    <t>Nº/Ano doContrato</t>
  </si>
  <si>
    <t>N° EMPREGADOS</t>
  </si>
  <si>
    <t>Início Contrato</t>
  </si>
  <si>
    <t>ICATÚ SEGUROS S/A</t>
  </si>
  <si>
    <t>TCE - TRIBUNAL DE CONTAS DO ESTADO</t>
  </si>
  <si>
    <t>CLINICA MEDICAL CENTER</t>
  </si>
  <si>
    <t>FREIRE FIGUREIDO ADVOGADOS ASSOCIADOS</t>
  </si>
  <si>
    <t>Valor Total do Contrato (R$)</t>
  </si>
  <si>
    <t>Término Contrato Vigência Atual</t>
  </si>
  <si>
    <t>Valor MENSAL Contratos (R$)</t>
  </si>
  <si>
    <t>01/2019.</t>
  </si>
  <si>
    <t>12/2019.</t>
  </si>
  <si>
    <t>12/2016.</t>
  </si>
  <si>
    <t>030/GABBE/2019</t>
  </si>
  <si>
    <t>avenida Tropical s/n, bairro Guanabara, CEP: 67.110-040, Ananindeua/PA,estado do Pará</t>
  </si>
  <si>
    <t>Rua Municipalidade, 985 - salas 1602 e 1603. Bairro: Umarizal</t>
  </si>
  <si>
    <t>Trav. Quintino Bocaiuva n° 1585</t>
  </si>
  <si>
    <t>Av João Balbi. N°273, Nazaré</t>
  </si>
  <si>
    <t>Rua Municipalidade, 985 - sala 1815. Bairro: Umarizal</t>
  </si>
  <si>
    <t>00.314.270/0001-70</t>
  </si>
  <si>
    <t>26.282.997/0001-03</t>
  </si>
  <si>
    <t>42.283.770/0001-39</t>
  </si>
  <si>
    <t>04.976.700/0001-77</t>
  </si>
  <si>
    <t>total de contratos</t>
  </si>
  <si>
    <t>patrimonio liquido x 12</t>
  </si>
  <si>
    <t>DEMONSTRATIVO DA VARIAÇÃO PERCENTUAL DO VALOR TOTAL CONSTANTE NA DECLARAÇÃO DE CONTRATOS FIRMADOS COM A INICIATIVA PRIVADA E COM A ADMINISTRAÇÃO PÚBLICA EM RELAÇÃO À RECEITA BRUTA.</t>
  </si>
  <si>
    <r>
      <rPr>
        <b/>
        <sz val="10"/>
        <rFont val="Arial"/>
        <family val="2"/>
      </rPr>
      <t xml:space="preserve">          (</t>
    </r>
    <r>
      <rPr>
        <b/>
        <u/>
        <sz val="10"/>
        <rFont val="Arial"/>
        <family val="2"/>
      </rPr>
      <t>Valor da Receita Bruta - Valor Total dos Contratos)</t>
    </r>
    <r>
      <rPr>
        <b/>
        <sz val="10"/>
        <rFont val="Arial"/>
        <family val="2"/>
      </rPr>
      <t xml:space="preserve"> x 100</t>
    </r>
  </si>
  <si>
    <t>Valor da Receita Bruta</t>
  </si>
  <si>
    <t>Valor Total dos Contratos   =</t>
  </si>
  <si>
    <t>R=</t>
  </si>
  <si>
    <t>x 100=</t>
  </si>
  <si>
    <t xml:space="preserve">Valor da Receita </t>
  </si>
  <si>
    <t>COMPROVAÇÃO DO CAPITAL DE GIRO</t>
  </si>
  <si>
    <t>Descrição</t>
  </si>
  <si>
    <t>Valores</t>
  </si>
  <si>
    <t>Capital de Giro (Ativo Circulante - Passivo Circulante):</t>
  </si>
  <si>
    <t xml:space="preserve">                     ATIVO CIRCULANTE</t>
  </si>
  <si>
    <t xml:space="preserve">                     PASSIVO CIRCULANTE</t>
  </si>
  <si>
    <t>Valor do Capital de Giro</t>
  </si>
  <si>
    <t>VALOR MAXIMO DE UMA CONTRATAÇÃO</t>
  </si>
  <si>
    <t>16,66% DO MAXIMO DE UMA CONTRATAÇÃO</t>
  </si>
  <si>
    <t>08/2024.</t>
  </si>
  <si>
    <t>Serviços Operacionais</t>
  </si>
  <si>
    <t>Tribunal de Justica do Estado do Pará</t>
  </si>
  <si>
    <t>04.569.897/0001-90</t>
  </si>
  <si>
    <t>Av Almirante Barroso, 3089- Souza Belém-PA</t>
  </si>
  <si>
    <t>49/2024</t>
  </si>
  <si>
    <t>Administrativo</t>
  </si>
  <si>
    <t>Encopel Rolamentos</t>
  </si>
  <si>
    <t>03.045.540/0009-37</t>
  </si>
  <si>
    <t>Rodovia BR 316, km 11, 3650 - Marituba-PA</t>
  </si>
  <si>
    <t>EMATER</t>
  </si>
  <si>
    <t>Apoio administrativo</t>
  </si>
  <si>
    <t>O resultado apresentado, devido a DRE utilizada do Balanço é  referente ao ano 2025. Porém a relação de contratos é atualizada, a empresa assumiu alguns contratos no ano de 2026, que não entrou na relação de faturamento bruto de 2025.</t>
  </si>
  <si>
    <t>Br 316, KM 12</t>
  </si>
  <si>
    <t>05.402.797/000177</t>
  </si>
  <si>
    <t>005/2026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</si>
</sst>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0" fillId="2" borderId="10" xfId="0" applyFill="1" applyBorder="1"/>
    <xf numFmtId="0" fontId="4" fillId="0" borderId="10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2" borderId="0" xfId="0" applyFill="1"/>
    <xf numFmtId="164" fontId="4" fillId="0" borderId="10" xfId="0" applyNumberFormat="1" applyFont="1" applyBorder="1" applyAlignment="1">
      <alignment horizontal="left"/>
    </xf>
    <xf numFmtId="164" fontId="7" fillId="3" borderId="10" xfId="1" applyNumberFormat="1" applyFont="1" applyFill="1" applyBorder="1" applyAlignment="1">
      <alignment horizontal="left"/>
    </xf>
    <xf numFmtId="164" fontId="7" fillId="3" borderId="10" xfId="0" applyNumberFormat="1" applyFont="1" applyFill="1" applyBorder="1" applyAlignment="1">
      <alignment horizontal="left" wrapText="1"/>
    </xf>
    <xf numFmtId="164" fontId="4" fillId="3" borderId="10" xfId="0" applyNumberFormat="1" applyFont="1" applyFill="1" applyBorder="1" applyAlignment="1">
      <alignment horizontal="left" wrapText="1"/>
    </xf>
    <xf numFmtId="164" fontId="4" fillId="0" borderId="10" xfId="1" applyNumberFormat="1" applyFont="1" applyBorder="1" applyAlignment="1">
      <alignment horizontal="left"/>
    </xf>
    <xf numFmtId="164" fontId="7" fillId="3" borderId="10" xfId="1" applyNumberFormat="1" applyFont="1" applyFill="1" applyBorder="1" applyAlignment="1">
      <alignment horizontal="left" wrapText="1"/>
    </xf>
    <xf numFmtId="164" fontId="7" fillId="0" borderId="10" xfId="1" applyNumberFormat="1" applyFont="1" applyFill="1" applyBorder="1" applyAlignment="1">
      <alignment horizontal="left" vertical="center" wrapText="1" shrinkToFit="1"/>
    </xf>
    <xf numFmtId="14" fontId="4" fillId="0" borderId="10" xfId="0" applyNumberFormat="1" applyFont="1" applyBorder="1"/>
    <xf numFmtId="0" fontId="4" fillId="2" borderId="10" xfId="0" applyFont="1" applyFill="1" applyBorder="1"/>
    <xf numFmtId="164" fontId="0" fillId="2" borderId="10" xfId="0" applyNumberFormat="1" applyFill="1" applyBorder="1"/>
    <xf numFmtId="0" fontId="6" fillId="2" borderId="10" xfId="0" applyFont="1" applyFill="1" applyBorder="1"/>
    <xf numFmtId="0" fontId="6" fillId="2" borderId="10" xfId="0" applyFont="1" applyFill="1" applyBorder="1" applyAlignment="1">
      <alignment wrapText="1"/>
    </xf>
    <xf numFmtId="0" fontId="4" fillId="0" borderId="10" xfId="0" applyFont="1" applyBorder="1" applyAlignment="1">
      <alignment horizontal="left"/>
    </xf>
    <xf numFmtId="0" fontId="8" fillId="3" borderId="15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0" xfId="0" applyFont="1" applyBorder="1" applyAlignment="1">
      <alignment horizontal="left" wrapText="1"/>
    </xf>
    <xf numFmtId="17" fontId="4" fillId="0" borderId="10" xfId="0" applyNumberFormat="1" applyFont="1" applyBorder="1"/>
    <xf numFmtId="0" fontId="4" fillId="0" borderId="12" xfId="0" applyFont="1" applyBorder="1"/>
    <xf numFmtId="0" fontId="0" fillId="0" borderId="0" xfId="0" applyAlignment="1">
      <alignment horizontal="center" wrapText="1"/>
    </xf>
    <xf numFmtId="164" fontId="5" fillId="0" borderId="10" xfId="0" applyNumberFormat="1" applyFont="1" applyBorder="1"/>
    <xf numFmtId="164" fontId="0" fillId="0" borderId="16" xfId="0" applyNumberFormat="1" applyBorder="1" applyAlignment="1">
      <alignment horizontal="center" wrapText="1"/>
    </xf>
    <xf numFmtId="0" fontId="10" fillId="0" borderId="0" xfId="0" applyFont="1" applyAlignment="1">
      <alignment horizontal="justify" vertical="justify"/>
    </xf>
    <xf numFmtId="0" fontId="0" fillId="0" borderId="0" xfId="0" applyAlignment="1">
      <alignment horizontal="justify" vertical="justify"/>
    </xf>
    <xf numFmtId="0" fontId="12" fillId="0" borderId="0" xfId="0" applyFont="1"/>
    <xf numFmtId="44" fontId="12" fillId="0" borderId="0" xfId="1" applyFont="1"/>
    <xf numFmtId="0" fontId="10" fillId="0" borderId="0" xfId="0" applyFont="1"/>
    <xf numFmtId="44" fontId="10" fillId="0" borderId="0" xfId="1" applyFont="1"/>
    <xf numFmtId="164" fontId="10" fillId="0" borderId="0" xfId="0" applyNumberFormat="1" applyFont="1" applyAlignment="1">
      <alignment horizontal="left"/>
    </xf>
    <xf numFmtId="164" fontId="0" fillId="0" borderId="0" xfId="1" applyNumberFormat="1" applyFont="1" applyAlignment="1">
      <alignment horizontal="left"/>
    </xf>
    <xf numFmtId="165" fontId="10" fillId="0" borderId="0" xfId="0" applyNumberFormat="1" applyFont="1"/>
    <xf numFmtId="0" fontId="10" fillId="0" borderId="7" xfId="0" applyFont="1" applyBorder="1"/>
    <xf numFmtId="0" fontId="10" fillId="0" borderId="1" xfId="0" applyFont="1" applyBorder="1"/>
    <xf numFmtId="165" fontId="10" fillId="0" borderId="4" xfId="0" applyNumberFormat="1" applyFont="1" applyBorder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4" borderId="10" xfId="0" applyFont="1" applyFill="1" applyBorder="1" applyAlignment="1">
      <alignment horizontal="center" vertical="center"/>
    </xf>
    <xf numFmtId="44" fontId="10" fillId="0" borderId="10" xfId="1" applyFont="1" applyBorder="1"/>
    <xf numFmtId="43" fontId="0" fillId="0" borderId="0" xfId="0" applyNumberFormat="1"/>
    <xf numFmtId="44" fontId="15" fillId="0" borderId="10" xfId="1" applyFont="1" applyBorder="1"/>
    <xf numFmtId="44" fontId="14" fillId="0" borderId="11" xfId="1" applyFont="1" applyBorder="1" applyAlignment="1">
      <alignment vertical="center"/>
    </xf>
    <xf numFmtId="0" fontId="2" fillId="0" borderId="13" xfId="0" applyFont="1" applyBorder="1"/>
    <xf numFmtId="0" fontId="2" fillId="0" borderId="9" xfId="0" applyFont="1" applyBorder="1"/>
    <xf numFmtId="44" fontId="9" fillId="0" borderId="19" xfId="0" applyNumberFormat="1" applyFont="1" applyBorder="1"/>
    <xf numFmtId="2" fontId="0" fillId="5" borderId="0" xfId="0" applyNumberFormat="1" applyFill="1" applyAlignment="1">
      <alignment horizontal="center" wrapText="1"/>
    </xf>
    <xf numFmtId="0" fontId="10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10" fillId="4" borderId="0" xfId="0" applyFont="1" applyFill="1" applyAlignment="1">
      <alignment horizontal="justify" vertical="justify"/>
    </xf>
    <xf numFmtId="0" fontId="0" fillId="4" borderId="0" xfId="0" applyFill="1" applyAlignment="1">
      <alignment horizontal="justify" vertical="justify"/>
    </xf>
    <xf numFmtId="43" fontId="10" fillId="0" borderId="7" xfId="0" applyNumberFormat="1" applyFont="1" applyBorder="1" applyAlignment="1">
      <alignment horizontal="center" vertical="center"/>
    </xf>
    <xf numFmtId="43" fontId="10" fillId="0" borderId="2" xfId="0" applyNumberFormat="1" applyFont="1" applyBorder="1" applyAlignment="1">
      <alignment horizontal="center" vertical="center"/>
    </xf>
    <xf numFmtId="43" fontId="10" fillId="0" borderId="6" xfId="0" applyNumberFormat="1" applyFont="1" applyBorder="1" applyAlignment="1">
      <alignment horizontal="center" vertical="center"/>
    </xf>
    <xf numFmtId="43" fontId="10" fillId="0" borderId="3" xfId="0" applyNumberFormat="1" applyFont="1" applyBorder="1" applyAlignment="1">
      <alignment horizontal="center" vertical="center"/>
    </xf>
    <xf numFmtId="43" fontId="10" fillId="0" borderId="8" xfId="0" applyNumberFormat="1" applyFont="1" applyBorder="1" applyAlignment="1">
      <alignment horizontal="center" vertical="center"/>
    </xf>
    <xf numFmtId="43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0" fillId="0" borderId="20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4" fillId="0" borderId="20" xfId="0" applyFont="1" applyBorder="1" applyAlignment="1">
      <alignment horizontal="left"/>
    </xf>
    <xf numFmtId="0" fontId="14" fillId="0" borderId="21" xfId="0" applyFont="1" applyBorder="1" applyAlignment="1">
      <alignment horizontal="left"/>
    </xf>
    <xf numFmtId="0" fontId="12" fillId="0" borderId="17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2" fillId="4" borderId="20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43" fontId="12" fillId="4" borderId="0" xfId="2" applyFont="1" applyFill="1" applyBorder="1" applyAlignment="1">
      <alignment horizontal="center" vertical="justify"/>
    </xf>
    <xf numFmtId="44" fontId="10" fillId="0" borderId="0" xfId="1" applyFont="1" applyBorder="1" applyAlignment="1">
      <alignment horizont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1057275</xdr:colOff>
      <xdr:row>47</xdr:row>
      <xdr:rowOff>66676</xdr:rowOff>
    </xdr:from>
    <xdr:to>
      <xdr:col>6</xdr:col>
      <xdr:colOff>231866</xdr:colOff>
      <xdr:row>53</xdr:row>
      <xdr:rowOff>47626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16316326"/>
          <a:ext cx="2536916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11</xdr:row>
      <xdr:rowOff>133350</xdr:rowOff>
    </xdr:from>
    <xdr:to>
      <xdr:col>2</xdr:col>
      <xdr:colOff>533400</xdr:colOff>
      <xdr:row>16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C49ADD-8ED8-4029-B941-81E5135F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2343150"/>
          <a:ext cx="225742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7"/>
  <sheetViews>
    <sheetView tabSelected="1" topLeftCell="A31" workbookViewId="0">
      <selection activeCell="K21" sqref="K21"/>
    </sheetView>
  </sheetViews>
  <sheetFormatPr defaultRowHeight="15" x14ac:dyDescent="0.25"/>
  <cols>
    <col min="1" max="1" width="4.42578125" customWidth="1"/>
    <col min="2" max="3" width="16.7109375" customWidth="1"/>
    <col min="4" max="4" width="25.7109375" customWidth="1"/>
    <col min="5" max="5" width="7.5703125" customWidth="1"/>
    <col min="6" max="6" width="17.140625" customWidth="1"/>
    <col min="7" max="7" width="12.42578125" customWidth="1"/>
    <col min="8" max="8" width="9.7109375" customWidth="1"/>
    <col min="9" max="9" width="10.28515625" customWidth="1"/>
    <col min="10" max="10" width="14.42578125" customWidth="1"/>
    <col min="11" max="11" width="16" customWidth="1"/>
  </cols>
  <sheetData>
    <row r="2" spans="1:16" ht="15.75" x14ac:dyDescent="0.25">
      <c r="A2" s="71" t="s">
        <v>27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1"/>
      <c r="M2" s="1"/>
      <c r="N2" s="1"/>
      <c r="O2" s="1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25">
      <c r="A4" s="70" t="s">
        <v>26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"/>
      <c r="M4" s="1"/>
      <c r="N4" s="1"/>
      <c r="O4" s="1"/>
      <c r="P4" s="1"/>
    </row>
    <row r="6" spans="1:16" ht="51.75" x14ac:dyDescent="0.25">
      <c r="A6" s="17" t="s">
        <v>0</v>
      </c>
      <c r="B6" s="17" t="s">
        <v>1</v>
      </c>
      <c r="C6" s="17" t="s">
        <v>2</v>
      </c>
      <c r="D6" s="17" t="s">
        <v>3</v>
      </c>
      <c r="E6" s="18" t="s">
        <v>33</v>
      </c>
      <c r="F6" s="18" t="s">
        <v>34</v>
      </c>
      <c r="G6" s="18" t="s">
        <v>4</v>
      </c>
      <c r="H6" s="18" t="s">
        <v>35</v>
      </c>
      <c r="I6" s="18" t="s">
        <v>41</v>
      </c>
      <c r="J6" s="18" t="s">
        <v>42</v>
      </c>
      <c r="K6" s="18" t="s">
        <v>40</v>
      </c>
    </row>
    <row r="7" spans="1:16" ht="56.25" customHeight="1" x14ac:dyDescent="0.25">
      <c r="A7" s="3">
        <v>1</v>
      </c>
      <c r="B7" s="19" t="s">
        <v>11</v>
      </c>
      <c r="C7" s="3" t="s">
        <v>12</v>
      </c>
      <c r="D7" s="4" t="s">
        <v>30</v>
      </c>
      <c r="E7" s="3" t="s">
        <v>74</v>
      </c>
      <c r="F7" s="3">
        <v>12</v>
      </c>
      <c r="G7" s="4" t="s">
        <v>75</v>
      </c>
      <c r="H7" s="14">
        <v>45405</v>
      </c>
      <c r="I7" s="14">
        <v>45769</v>
      </c>
      <c r="J7" s="8">
        <v>68757.490000000005</v>
      </c>
      <c r="K7" s="26">
        <f>J7*12</f>
        <v>825089.88000000012</v>
      </c>
    </row>
    <row r="8" spans="1:16" ht="43.5" customHeight="1" x14ac:dyDescent="0.25">
      <c r="A8" s="3">
        <v>2</v>
      </c>
      <c r="B8" s="19" t="s">
        <v>21</v>
      </c>
      <c r="C8" s="3" t="s">
        <v>22</v>
      </c>
      <c r="D8" s="4" t="s">
        <v>47</v>
      </c>
      <c r="E8" s="3" t="s">
        <v>5</v>
      </c>
      <c r="F8" s="3">
        <v>3</v>
      </c>
      <c r="G8" s="4" t="s">
        <v>31</v>
      </c>
      <c r="H8" s="14">
        <v>43592</v>
      </c>
      <c r="I8" s="14">
        <v>45419</v>
      </c>
      <c r="J8" s="9">
        <v>12693.87</v>
      </c>
      <c r="K8" s="26">
        <f t="shared" ref="K8:K21" si="0">J8*12</f>
        <v>152326.44</v>
      </c>
    </row>
    <row r="9" spans="1:16" ht="49.5" customHeight="1" x14ac:dyDescent="0.25">
      <c r="A9" s="3">
        <v>3</v>
      </c>
      <c r="B9" s="20" t="s">
        <v>76</v>
      </c>
      <c r="C9" s="21" t="s">
        <v>77</v>
      </c>
      <c r="D9" s="4" t="s">
        <v>78</v>
      </c>
      <c r="E9" s="3" t="s">
        <v>79</v>
      </c>
      <c r="F9" s="3">
        <v>106</v>
      </c>
      <c r="G9" s="4" t="s">
        <v>80</v>
      </c>
      <c r="H9" s="14">
        <v>45460</v>
      </c>
      <c r="I9" s="14">
        <v>45824</v>
      </c>
      <c r="J9" s="9">
        <v>654997.38</v>
      </c>
      <c r="K9" s="26">
        <f t="shared" si="0"/>
        <v>7859968.5600000005</v>
      </c>
    </row>
    <row r="10" spans="1:16" ht="56.25" customHeight="1" x14ac:dyDescent="0.25">
      <c r="A10" s="3">
        <v>4</v>
      </c>
      <c r="B10" s="20" t="s">
        <v>81</v>
      </c>
      <c r="C10" s="3" t="s">
        <v>82</v>
      </c>
      <c r="D10" s="4" t="s">
        <v>83</v>
      </c>
      <c r="E10" s="3" t="s">
        <v>5</v>
      </c>
      <c r="F10" s="3">
        <v>1</v>
      </c>
      <c r="G10" s="4" t="s">
        <v>31</v>
      </c>
      <c r="H10" s="14">
        <v>45327</v>
      </c>
      <c r="I10" s="14">
        <v>45692</v>
      </c>
      <c r="J10" s="10">
        <v>1680</v>
      </c>
      <c r="K10" s="26">
        <f t="shared" si="0"/>
        <v>20160</v>
      </c>
    </row>
    <row r="11" spans="1:16" ht="48.75" x14ac:dyDescent="0.25">
      <c r="A11" s="3">
        <v>6</v>
      </c>
      <c r="B11" s="22" t="s">
        <v>29</v>
      </c>
      <c r="C11" s="3" t="s">
        <v>6</v>
      </c>
      <c r="D11" s="4" t="s">
        <v>7</v>
      </c>
      <c r="E11" s="4" t="s">
        <v>46</v>
      </c>
      <c r="F11" s="3">
        <v>16</v>
      </c>
      <c r="G11" s="4" t="s">
        <v>31</v>
      </c>
      <c r="H11" s="14">
        <v>43689</v>
      </c>
      <c r="I11" s="14">
        <v>44785</v>
      </c>
      <c r="J11" s="11">
        <v>57950.92</v>
      </c>
      <c r="K11" s="26">
        <f t="shared" si="0"/>
        <v>695411.04</v>
      </c>
    </row>
    <row r="12" spans="1:16" ht="58.5" customHeight="1" x14ac:dyDescent="0.25">
      <c r="A12" s="3">
        <v>7</v>
      </c>
      <c r="B12" s="22" t="s">
        <v>28</v>
      </c>
      <c r="C12" s="3" t="s">
        <v>8</v>
      </c>
      <c r="D12" s="4" t="s">
        <v>9</v>
      </c>
      <c r="E12" s="23" t="s">
        <v>43</v>
      </c>
      <c r="F12" s="3">
        <v>7</v>
      </c>
      <c r="G12" s="4" t="s">
        <v>10</v>
      </c>
      <c r="H12" s="14">
        <v>43648</v>
      </c>
      <c r="I12" s="14">
        <v>45474</v>
      </c>
      <c r="J12" s="7">
        <v>43059.48</v>
      </c>
      <c r="K12" s="26">
        <f t="shared" si="0"/>
        <v>516713.76</v>
      </c>
    </row>
    <row r="13" spans="1:16" ht="32.25" customHeight="1" x14ac:dyDescent="0.25">
      <c r="A13" s="3">
        <v>8</v>
      </c>
      <c r="B13" s="22" t="s">
        <v>11</v>
      </c>
      <c r="C13" s="3" t="s">
        <v>12</v>
      </c>
      <c r="D13" s="4" t="s">
        <v>30</v>
      </c>
      <c r="E13" s="23" t="s">
        <v>44</v>
      </c>
      <c r="F13" s="3">
        <v>11</v>
      </c>
      <c r="G13" s="4" t="s">
        <v>10</v>
      </c>
      <c r="H13" s="14">
        <v>41935</v>
      </c>
      <c r="I13" s="14">
        <v>45588</v>
      </c>
      <c r="J13" s="7">
        <v>48277.27</v>
      </c>
      <c r="K13" s="26">
        <f t="shared" si="0"/>
        <v>579327.24</v>
      </c>
    </row>
    <row r="14" spans="1:16" ht="31.5" customHeight="1" x14ac:dyDescent="0.25">
      <c r="A14" s="3">
        <v>9</v>
      </c>
      <c r="B14" s="22" t="s">
        <v>11</v>
      </c>
      <c r="C14" s="3" t="s">
        <v>12</v>
      </c>
      <c r="D14" s="4" t="s">
        <v>30</v>
      </c>
      <c r="E14" s="23" t="s">
        <v>45</v>
      </c>
      <c r="F14" s="3">
        <v>30</v>
      </c>
      <c r="G14" s="4" t="s">
        <v>13</v>
      </c>
      <c r="H14" s="14">
        <v>44796</v>
      </c>
      <c r="I14" s="14">
        <v>45529</v>
      </c>
      <c r="J14" s="7">
        <v>127892.41</v>
      </c>
      <c r="K14" s="26">
        <f t="shared" si="0"/>
        <v>1534708.92</v>
      </c>
    </row>
    <row r="15" spans="1:16" ht="24.75" x14ac:dyDescent="0.25">
      <c r="A15" s="3">
        <v>10</v>
      </c>
      <c r="B15" s="22" t="s">
        <v>14</v>
      </c>
      <c r="C15" s="3" t="s">
        <v>15</v>
      </c>
      <c r="D15" s="4" t="s">
        <v>16</v>
      </c>
      <c r="E15" s="3" t="s">
        <v>17</v>
      </c>
      <c r="F15" s="3">
        <v>29</v>
      </c>
      <c r="G15" s="4" t="s">
        <v>10</v>
      </c>
      <c r="H15" s="14">
        <v>42943</v>
      </c>
      <c r="I15" s="14">
        <v>45418</v>
      </c>
      <c r="J15" s="7">
        <v>119989.1</v>
      </c>
      <c r="K15" s="26">
        <f t="shared" si="0"/>
        <v>1439869.2000000002</v>
      </c>
    </row>
    <row r="16" spans="1:16" ht="36" customHeight="1" x14ac:dyDescent="0.25">
      <c r="A16" s="3">
        <v>11</v>
      </c>
      <c r="B16" s="22" t="s">
        <v>32</v>
      </c>
      <c r="C16" s="3" t="s">
        <v>18</v>
      </c>
      <c r="D16" s="4" t="s">
        <v>19</v>
      </c>
      <c r="E16" s="3" t="s">
        <v>5</v>
      </c>
      <c r="F16" s="3">
        <v>2</v>
      </c>
      <c r="G16" s="4" t="s">
        <v>20</v>
      </c>
      <c r="H16" s="14">
        <v>41533</v>
      </c>
      <c r="I16" s="14">
        <v>45551</v>
      </c>
      <c r="J16" s="12">
        <v>7373.07</v>
      </c>
      <c r="K16" s="26">
        <f t="shared" si="0"/>
        <v>88476.84</v>
      </c>
    </row>
    <row r="17" spans="1:11" ht="37.5" customHeight="1" x14ac:dyDescent="0.25">
      <c r="A17" s="3">
        <v>12</v>
      </c>
      <c r="B17" s="3" t="s">
        <v>36</v>
      </c>
      <c r="C17" s="3" t="s">
        <v>54</v>
      </c>
      <c r="D17" s="4" t="s">
        <v>48</v>
      </c>
      <c r="E17" s="3" t="s">
        <v>5</v>
      </c>
      <c r="F17" s="3">
        <v>2</v>
      </c>
      <c r="G17" s="4" t="s">
        <v>31</v>
      </c>
      <c r="H17" s="14">
        <v>44838</v>
      </c>
      <c r="I17" s="14">
        <v>45395</v>
      </c>
      <c r="J17" s="13">
        <v>5158.03</v>
      </c>
      <c r="K17" s="26">
        <f t="shared" si="0"/>
        <v>61896.36</v>
      </c>
    </row>
    <row r="18" spans="1:11" ht="27" customHeight="1" x14ac:dyDescent="0.25">
      <c r="A18" s="3">
        <v>13</v>
      </c>
      <c r="B18" s="22" t="s">
        <v>37</v>
      </c>
      <c r="C18" s="3" t="s">
        <v>55</v>
      </c>
      <c r="D18" s="3" t="s">
        <v>49</v>
      </c>
      <c r="E18" s="3"/>
      <c r="F18" s="3">
        <v>2</v>
      </c>
      <c r="G18" s="4" t="s">
        <v>31</v>
      </c>
      <c r="H18" s="14">
        <v>44895</v>
      </c>
      <c r="I18" s="14">
        <v>45626</v>
      </c>
      <c r="J18" s="7">
        <v>17771.62</v>
      </c>
      <c r="K18" s="26">
        <f t="shared" si="0"/>
        <v>213259.44</v>
      </c>
    </row>
    <row r="19" spans="1:11" ht="14.25" customHeight="1" x14ac:dyDescent="0.25">
      <c r="A19" s="24">
        <v>15</v>
      </c>
      <c r="B19" s="4" t="s">
        <v>38</v>
      </c>
      <c r="C19" s="3" t="s">
        <v>53</v>
      </c>
      <c r="D19" s="3" t="s">
        <v>50</v>
      </c>
      <c r="E19" s="3" t="s">
        <v>5</v>
      </c>
      <c r="F19" s="3">
        <v>1</v>
      </c>
      <c r="G19" s="4" t="s">
        <v>31</v>
      </c>
      <c r="H19" s="14">
        <v>45233</v>
      </c>
      <c r="I19" s="14">
        <v>45599</v>
      </c>
      <c r="J19" s="7">
        <v>3725</v>
      </c>
      <c r="K19" s="26">
        <f t="shared" si="0"/>
        <v>44700</v>
      </c>
    </row>
    <row r="20" spans="1:11" ht="30" customHeight="1" x14ac:dyDescent="0.25">
      <c r="A20" s="24">
        <v>16</v>
      </c>
      <c r="B20" s="4" t="s">
        <v>84</v>
      </c>
      <c r="C20" s="3" t="s">
        <v>88</v>
      </c>
      <c r="D20" s="4" t="s">
        <v>87</v>
      </c>
      <c r="E20" s="3" t="s">
        <v>89</v>
      </c>
      <c r="F20" s="3">
        <v>20</v>
      </c>
      <c r="G20" s="4" t="s">
        <v>85</v>
      </c>
      <c r="H20" s="14">
        <v>43795</v>
      </c>
      <c r="I20" s="14">
        <v>45623</v>
      </c>
      <c r="J20" s="7">
        <v>67497.61</v>
      </c>
      <c r="K20" s="26">
        <v>809971.32</v>
      </c>
    </row>
    <row r="21" spans="1:11" ht="26.25" customHeight="1" x14ac:dyDescent="0.25">
      <c r="A21" s="24">
        <v>17</v>
      </c>
      <c r="B21" s="4" t="s">
        <v>39</v>
      </c>
      <c r="C21" s="3" t="s">
        <v>52</v>
      </c>
      <c r="D21" s="4" t="s">
        <v>51</v>
      </c>
      <c r="E21" s="3" t="s">
        <v>5</v>
      </c>
      <c r="F21" s="3">
        <v>1</v>
      </c>
      <c r="G21" s="4" t="s">
        <v>31</v>
      </c>
      <c r="H21" s="14">
        <v>45170</v>
      </c>
      <c r="I21" s="14">
        <v>45536</v>
      </c>
      <c r="J21" s="7">
        <v>990</v>
      </c>
      <c r="K21" s="26">
        <f t="shared" si="0"/>
        <v>11880</v>
      </c>
    </row>
    <row r="22" spans="1:11" ht="21.75" customHeight="1" x14ac:dyDescent="0.25">
      <c r="A22" s="68" t="s">
        <v>23</v>
      </c>
      <c r="B22" s="68"/>
      <c r="C22" s="68"/>
      <c r="D22" s="68"/>
      <c r="E22" s="68"/>
      <c r="F22" s="2">
        <f>SUM(F7:F21)</f>
        <v>243</v>
      </c>
      <c r="G22" s="2"/>
      <c r="H22" s="15"/>
      <c r="I22" s="2"/>
      <c r="J22" s="16">
        <f>SUM(J7:J21)</f>
        <v>1237813.2500000005</v>
      </c>
      <c r="K22" s="16">
        <f>SUM(K7:K21)</f>
        <v>14853759.000000002</v>
      </c>
    </row>
    <row r="23" spans="1:11" ht="21" customHeight="1" x14ac:dyDescent="0.25">
      <c r="A23" s="69" t="s">
        <v>24</v>
      </c>
      <c r="B23" s="69"/>
      <c r="C23" s="69"/>
      <c r="D23" s="69"/>
      <c r="E23" s="69"/>
      <c r="F23" s="69"/>
      <c r="G23" s="69"/>
      <c r="H23" s="69"/>
      <c r="I23" s="6"/>
      <c r="J23" s="6"/>
      <c r="K23" s="6"/>
    </row>
    <row r="24" spans="1:11" x14ac:dyDescent="0.25">
      <c r="B24" s="5"/>
    </row>
    <row r="26" spans="1:11" ht="31.5" customHeight="1" x14ac:dyDescent="0.25">
      <c r="A26" s="72" t="s">
        <v>25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1:11" ht="9" customHeigh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31.5" customHeight="1" x14ac:dyDescent="0.25">
      <c r="A28" s="25"/>
      <c r="B28" s="25"/>
      <c r="C28" s="25"/>
      <c r="D28" s="27" t="s">
        <v>57</v>
      </c>
      <c r="E28" s="50">
        <f>1987057.81*12/K22</f>
        <v>1.6052969298882522</v>
      </c>
      <c r="F28" s="25"/>
      <c r="G28" s="25"/>
      <c r="H28" s="25"/>
      <c r="I28" s="25"/>
      <c r="J28" s="25"/>
      <c r="K28" s="25"/>
    </row>
    <row r="29" spans="1:11" ht="31.5" customHeight="1" x14ac:dyDescent="0.25">
      <c r="A29" s="25"/>
      <c r="B29" s="25"/>
      <c r="C29" s="25"/>
      <c r="D29" s="25" t="s">
        <v>56</v>
      </c>
      <c r="E29" s="25"/>
      <c r="F29" s="25"/>
      <c r="G29" s="25"/>
      <c r="H29" s="25"/>
      <c r="I29" s="25"/>
      <c r="J29" s="25"/>
      <c r="K29" s="25"/>
    </row>
    <row r="30" spans="1:11" ht="31.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</row>
    <row r="33" spans="1:11" ht="24.75" customHeight="1" x14ac:dyDescent="0.25">
      <c r="B33" s="53" t="s">
        <v>58</v>
      </c>
      <c r="C33" s="54"/>
      <c r="D33" s="54"/>
      <c r="E33" s="54"/>
      <c r="F33" s="54"/>
      <c r="G33" s="54"/>
      <c r="H33" s="54"/>
      <c r="I33" s="54"/>
      <c r="J33" s="54"/>
    </row>
    <row r="34" spans="1:11" x14ac:dyDescent="0.25">
      <c r="B34" s="28"/>
      <c r="C34" s="29"/>
      <c r="D34" s="29"/>
      <c r="E34" s="29"/>
      <c r="F34" s="29"/>
      <c r="G34" s="29"/>
      <c r="H34" s="29"/>
      <c r="I34" s="29"/>
      <c r="J34" s="29"/>
    </row>
    <row r="35" spans="1:11" x14ac:dyDescent="0.25">
      <c r="A35" s="66" t="s">
        <v>59</v>
      </c>
      <c r="B35" s="66"/>
      <c r="C35" s="66"/>
      <c r="D35" s="66"/>
      <c r="E35" s="29"/>
      <c r="F35" s="29"/>
      <c r="G35" s="29"/>
      <c r="H35" s="29"/>
      <c r="I35" s="29"/>
      <c r="J35" s="29"/>
    </row>
    <row r="36" spans="1:11" x14ac:dyDescent="0.25">
      <c r="A36" s="67" t="s">
        <v>60</v>
      </c>
      <c r="B36" s="67"/>
      <c r="C36" s="67"/>
      <c r="D36" s="67"/>
      <c r="E36" s="29"/>
      <c r="F36" s="29"/>
      <c r="G36" s="29"/>
      <c r="H36" s="29"/>
      <c r="I36" s="29"/>
      <c r="J36" s="29"/>
    </row>
    <row r="37" spans="1:11" x14ac:dyDescent="0.25">
      <c r="B37" s="28"/>
      <c r="C37" s="29"/>
      <c r="D37" s="29"/>
      <c r="E37" s="29"/>
      <c r="F37" s="29"/>
      <c r="G37" s="29"/>
      <c r="H37" s="29"/>
      <c r="I37" s="29"/>
      <c r="J37" s="29"/>
    </row>
    <row r="40" spans="1:11" ht="15.75" thickBot="1" x14ac:dyDescent="0.3">
      <c r="B40" s="30" t="s">
        <v>64</v>
      </c>
      <c r="C40" s="31"/>
      <c r="D40" s="35">
        <v>19650610.609999999</v>
      </c>
    </row>
    <row r="41" spans="1:11" x14ac:dyDescent="0.25">
      <c r="B41" s="30" t="s">
        <v>61</v>
      </c>
      <c r="C41" s="31"/>
      <c r="D41" s="34">
        <f>K22</f>
        <v>14853759.000000002</v>
      </c>
      <c r="E41" s="37"/>
      <c r="F41" s="38"/>
      <c r="G41" s="38"/>
      <c r="H41" s="55">
        <f>(F42/F43)*100</f>
        <v>24.410700029641458</v>
      </c>
      <c r="I41" s="56"/>
      <c r="J41" s="32"/>
    </row>
    <row r="42" spans="1:11" x14ac:dyDescent="0.25">
      <c r="B42" s="30"/>
      <c r="C42" s="33"/>
      <c r="D42" s="32"/>
      <c r="E42" s="61" t="s">
        <v>62</v>
      </c>
      <c r="F42" s="36">
        <f>D40-D41</f>
        <v>4796851.6099999975</v>
      </c>
      <c r="G42" s="63" t="s">
        <v>63</v>
      </c>
      <c r="H42" s="57"/>
      <c r="I42" s="58"/>
      <c r="J42" s="65"/>
    </row>
    <row r="43" spans="1:11" ht="15.75" thickBot="1" x14ac:dyDescent="0.3">
      <c r="B43" s="32"/>
      <c r="C43" s="32"/>
      <c r="D43" s="32"/>
      <c r="E43" s="62"/>
      <c r="F43" s="39">
        <f>D40</f>
        <v>19650610.609999999</v>
      </c>
      <c r="G43" s="64"/>
      <c r="H43" s="59"/>
      <c r="I43" s="60"/>
      <c r="J43" s="65"/>
    </row>
    <row r="44" spans="1:11" x14ac:dyDescent="0.25">
      <c r="B44" s="32"/>
      <c r="C44" s="32"/>
      <c r="D44" s="32"/>
      <c r="E44" s="32"/>
      <c r="F44" s="32"/>
      <c r="G44" s="32"/>
      <c r="H44" s="32"/>
      <c r="I44" s="32"/>
      <c r="J44" s="32"/>
    </row>
    <row r="45" spans="1:11" x14ac:dyDescent="0.25">
      <c r="B45" s="51" t="s">
        <v>86</v>
      </c>
      <c r="C45" s="52"/>
      <c r="D45" s="52"/>
      <c r="E45" s="52"/>
      <c r="F45" s="52"/>
      <c r="G45" s="52"/>
      <c r="H45" s="52"/>
      <c r="I45" s="52"/>
      <c r="J45" s="52"/>
      <c r="K45" s="52"/>
    </row>
    <row r="46" spans="1:11" x14ac:dyDescent="0.25"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x14ac:dyDescent="0.25">
      <c r="B47" s="52"/>
      <c r="C47" s="52"/>
      <c r="D47" s="52"/>
      <c r="E47" s="52"/>
      <c r="F47" s="52"/>
      <c r="G47" s="52"/>
      <c r="H47" s="52"/>
      <c r="I47" s="52"/>
      <c r="J47" s="52"/>
      <c r="K47" s="52"/>
    </row>
  </sheetData>
  <mergeCells count="13">
    <mergeCell ref="A22:E22"/>
    <mergeCell ref="A23:H23"/>
    <mergeCell ref="A4:K4"/>
    <mergeCell ref="A2:K2"/>
    <mergeCell ref="A26:K26"/>
    <mergeCell ref="B45:K47"/>
    <mergeCell ref="B33:J33"/>
    <mergeCell ref="H41:I43"/>
    <mergeCell ref="E42:E43"/>
    <mergeCell ref="G42:G43"/>
    <mergeCell ref="J42:J43"/>
    <mergeCell ref="A35:D35"/>
    <mergeCell ref="A36:D36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4" workbookViewId="0">
      <selection activeCell="E16" sqref="E16"/>
    </sheetView>
  </sheetViews>
  <sheetFormatPr defaultRowHeight="15" x14ac:dyDescent="0.25"/>
  <cols>
    <col min="2" max="2" width="38.42578125" customWidth="1"/>
    <col min="3" max="3" width="25.140625" customWidth="1"/>
  </cols>
  <sheetData>
    <row r="1" spans="1:9" ht="15.75" x14ac:dyDescent="0.25">
      <c r="A1" s="79" t="s">
        <v>65</v>
      </c>
      <c r="B1" s="79"/>
      <c r="C1" s="79"/>
      <c r="D1" s="79"/>
      <c r="E1" s="79"/>
      <c r="F1" s="79"/>
      <c r="G1" s="79"/>
      <c r="H1" s="79"/>
      <c r="I1" s="79"/>
    </row>
    <row r="2" spans="1:9" x14ac:dyDescent="0.25">
      <c r="A2" s="40"/>
      <c r="B2" s="41"/>
      <c r="C2" s="41"/>
      <c r="D2" s="41"/>
      <c r="E2" s="41"/>
      <c r="F2" s="41"/>
      <c r="G2" s="41"/>
      <c r="H2" s="41"/>
      <c r="I2" s="41"/>
    </row>
    <row r="3" spans="1:9" x14ac:dyDescent="0.25">
      <c r="E3" s="32"/>
      <c r="F3" s="32"/>
      <c r="G3" s="32"/>
    </row>
    <row r="4" spans="1:9" x14ac:dyDescent="0.25">
      <c r="A4" s="80" t="s">
        <v>66</v>
      </c>
      <c r="B4" s="81"/>
      <c r="C4" s="42" t="s">
        <v>67</v>
      </c>
      <c r="E4" s="82"/>
      <c r="F4" s="82"/>
      <c r="G4" s="82"/>
    </row>
    <row r="5" spans="1:9" x14ac:dyDescent="0.25">
      <c r="A5" s="73" t="s">
        <v>68</v>
      </c>
      <c r="B5" s="74"/>
      <c r="C5" s="43"/>
      <c r="E5" s="83"/>
      <c r="F5" s="83"/>
      <c r="G5" s="83"/>
    </row>
    <row r="6" spans="1:9" x14ac:dyDescent="0.25">
      <c r="A6" s="73" t="s">
        <v>69</v>
      </c>
      <c r="B6" s="74"/>
      <c r="C6" s="43">
        <v>5781109.7400000002</v>
      </c>
      <c r="E6" s="83"/>
      <c r="F6" s="83"/>
      <c r="G6" s="83"/>
    </row>
    <row r="7" spans="1:9" x14ac:dyDescent="0.25">
      <c r="A7" s="73" t="s">
        <v>70</v>
      </c>
      <c r="B7" s="74"/>
      <c r="C7" s="43">
        <v>4858140.01</v>
      </c>
    </row>
    <row r="8" spans="1:9" ht="18" x14ac:dyDescent="0.25">
      <c r="A8" s="75" t="s">
        <v>71</v>
      </c>
      <c r="B8" s="76"/>
      <c r="C8" s="45">
        <f>C6-C7</f>
        <v>922969.73000000045</v>
      </c>
      <c r="E8" s="44"/>
    </row>
    <row r="9" spans="1:9" ht="18.75" thickBot="1" x14ac:dyDescent="0.3">
      <c r="A9" s="77" t="s">
        <v>72</v>
      </c>
      <c r="B9" s="78"/>
      <c r="C9" s="46">
        <f>C8/16.66*100</f>
        <v>5540034.3937575053</v>
      </c>
    </row>
    <row r="10" spans="1:9" ht="16.5" thickBot="1" x14ac:dyDescent="0.3">
      <c r="A10" s="47" t="s">
        <v>73</v>
      </c>
      <c r="B10" s="48"/>
      <c r="C10" s="49">
        <f>C9*16.66%</f>
        <v>922969.73000000033</v>
      </c>
    </row>
  </sheetData>
  <mergeCells count="10">
    <mergeCell ref="A7:B7"/>
    <mergeCell ref="A8:B8"/>
    <mergeCell ref="A9:B9"/>
    <mergeCell ref="A1:I1"/>
    <mergeCell ref="A4:B4"/>
    <mergeCell ref="E4:G4"/>
    <mergeCell ref="A5:B5"/>
    <mergeCell ref="E5:G5"/>
    <mergeCell ref="A6:B6"/>
    <mergeCell ref="E6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relação de contrato</vt:lpstr>
      <vt:lpstr>CAPITAL DE GIRO</vt:lpstr>
      <vt:lpstr>'relação de contrato'!page1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TBF</dc:creator>
  <cp:lastModifiedBy>User</cp:lastModifiedBy>
  <cp:lastPrinted>2024-08-29T11:18:30Z</cp:lastPrinted>
  <dcterms:created xsi:type="dcterms:W3CDTF">2024-01-23T16:41:32Z</dcterms:created>
  <dcterms:modified xsi:type="dcterms:W3CDTF">2026-07-07T18:44:42Z</dcterms:modified>
</cp:coreProperties>
</file>